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6" i="1" l="1"/>
  <c r="I11" i="1"/>
  <c r="I12" i="1"/>
  <c r="I13" i="1"/>
  <c r="I14" i="1"/>
  <c r="I15" i="1"/>
  <c r="F16" i="1"/>
  <c r="I10" i="1" l="1"/>
  <c r="I17" i="1" l="1"/>
</calcChain>
</file>

<file path=xl/sharedStrings.xml><?xml version="1.0" encoding="utf-8"?>
<sst xmlns="http://schemas.openxmlformats.org/spreadsheetml/2006/main" count="49" uniqueCount="36">
  <si>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</si>
  <si>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</si>
  <si>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</si>
  <si>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</si>
  <si>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</si>
  <si>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</si>
  <si>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</si>
  <si>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</si>
  <si>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</si>
  <si>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</si>
  <si>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</si>
  <si>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</si>
  <si>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</si>
  <si>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</si>
  <si>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</si>
  <si>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</si>
  <si>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</si>
  <si>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</si>
  <si>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</si>
  <si>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</si>
  <si>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</si>
  <si>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</si>
  <si>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</si>
  <si>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1128978</t>
  </si>
  <si>
    <t>Труба бесшовная горячедеформированная нефтегазопроводная повышенной коррозионной стойкости и хладостойкости 219Х8-13ХФА</t>
  </si>
  <si>
    <t>Наименование лота:  "Реализация невостребованных ликвидных МТР. Трубы металлические."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</si>
  <si>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НВЛ-2020/175</t>
    </r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</si>
  <si>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</si>
  <si>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1047406</t>
  </si>
  <si>
    <t>Труба стальная бесшовная горячедеформированная 159Х6 В ст09Г2С</t>
  </si>
  <si>
    <t>1121262</t>
  </si>
  <si>
    <t>Труба бесшовная горячедеформированная нефтегазопроводная повышенной коррозионной стойкости и хладостойкости 159х8-13ХФА</t>
  </si>
  <si>
    <t>1129930</t>
  </si>
  <si>
    <t>Труба стальная сварная для магистральных газонефтепроводов тип 3-530Х10- К52</t>
  </si>
  <si>
    <t>1189495</t>
  </si>
  <si>
    <t>Труба стальная бесшовная холоднодеформированная 18х3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</si>
</sst>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25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26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27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28</v>
      </c>
      <c r="D10" s="41" t="s">
        <v>29</v>
      </c>
      <c r="E10" s="42" t="s">
        <v>21</v>
      </c>
      <c r="F10" s="43">
        <v>4.8810000000000002</v>
      </c>
      <c r="G10" s="46">
        <v>32291.551447367343</v>
      </c>
      <c r="H10" s="45">
        <v>40692</v>
      </c>
      <c r="I10" s="49">
        <f>G10*F10</f>
        <v>157615.0626146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30</v>
      </c>
      <c r="D11" s="41" t="s">
        <v>31</v>
      </c>
      <c r="E11" s="42" t="s">
        <v>21</v>
      </c>
      <c r="F11" s="43">
        <v>0.152</v>
      </c>
      <c r="G11" s="46">
        <v>54680.6743728</v>
      </c>
      <c r="H11" s="45">
        <v>41399</v>
      </c>
      <c r="I11" s="49">
        <f t="shared" ref="I11:I15" si="0">G11*F11</f>
        <v>8311.4625046656001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23</v>
      </c>
      <c r="D12" s="41" t="s">
        <v>24</v>
      </c>
      <c r="E12" s="42" t="s">
        <v>21</v>
      </c>
      <c r="F12" s="43">
        <v>1.708</v>
      </c>
      <c r="G12" s="46">
        <v>41584.581612751921</v>
      </c>
      <c r="H12" s="45">
        <v>41170</v>
      </c>
      <c r="I12" s="49">
        <f t="shared" si="0"/>
        <v>71026.465394580286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23</v>
      </c>
      <c r="D13" s="41" t="s">
        <v>24</v>
      </c>
      <c r="E13" s="42" t="s">
        <v>21</v>
      </c>
      <c r="F13" s="43">
        <v>1.0209999999999999</v>
      </c>
      <c r="G13" s="46">
        <v>41584.581612751921</v>
      </c>
      <c r="H13" s="45">
        <v>41170</v>
      </c>
      <c r="I13" s="49">
        <f t="shared" si="0"/>
        <v>42457.857826619707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32</v>
      </c>
      <c r="D14" s="41" t="s">
        <v>33</v>
      </c>
      <c r="E14" s="42" t="s">
        <v>21</v>
      </c>
      <c r="F14" s="43">
        <v>1.2E-2</v>
      </c>
      <c r="G14" s="46">
        <v>52026.444680000001</v>
      </c>
      <c r="H14" s="45">
        <v>41974</v>
      </c>
      <c r="I14" s="49">
        <f t="shared" si="0"/>
        <v>624.31733615999997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4" t="s">
        <v>34</v>
      </c>
      <c r="D15" s="41" t="s">
        <v>35</v>
      </c>
      <c r="E15" s="42" t="s">
        <v>21</v>
      </c>
      <c r="F15" s="43">
        <v>2.8000000000000001E-2</v>
      </c>
      <c r="G15" s="46">
        <v>75991.243175999989</v>
      </c>
      <c r="H15" s="45">
        <v>39776</v>
      </c>
      <c r="I15" s="49">
        <f t="shared" si="0"/>
        <v>2127.7548089279999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4" customFormat="1" x14ac:dyDescent="0.25">
      <c r="A16" s="67" t="s">
        <v>7</v>
      </c>
      <c r="B16" s="67"/>
      <c r="C16" s="67"/>
      <c r="D16" s="67"/>
      <c r="E16" s="25"/>
      <c r="F16" s="26">
        <f>SUM(F10:F15)</f>
        <v>7.8019999999999996</v>
      </c>
      <c r="G16" s="27"/>
      <c r="H16" s="35"/>
      <c r="I16" s="39">
        <f>SUM(I10:I15)</f>
        <v>282162.92048555356</v>
      </c>
      <c r="J16" s="4" t="s">
        <v>18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6"/>
      <c r="I17" s="39">
        <f>I16*1.2</f>
        <v>338595.50458266429</v>
      </c>
      <c r="J17" s="4" t="s">
        <v>17</v>
      </c>
    </row>
    <row r="18" spans="1:10" s="4" customFormat="1" ht="90" customHeight="1" x14ac:dyDescent="0.25">
      <c r="A18" s="68" t="s">
        <v>8</v>
      </c>
      <c r="B18" s="69"/>
      <c r="C18" s="69"/>
      <c r="D18" s="70"/>
      <c r="E18" s="71" t="s">
        <v>9</v>
      </c>
      <c r="F18" s="71"/>
      <c r="G18" s="71"/>
      <c r="H18" s="71"/>
      <c r="I18" s="50"/>
    </row>
    <row r="19" spans="1:10" s="4" customFormat="1" ht="15.75" x14ac:dyDescent="0.25">
      <c r="A19" s="64" t="s">
        <v>10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0" spans="1:10" s="4" customFormat="1" ht="15.75" x14ac:dyDescent="0.25">
      <c r="A20" s="64" t="s">
        <v>15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4" spans="1:10" s="18" customFormat="1" ht="57.75" customHeight="1" x14ac:dyDescent="0.2">
      <c r="A24" s="55" t="s">
        <v>22</v>
      </c>
      <c r="B24" s="55"/>
      <c r="C24" s="55"/>
      <c r="D24" s="55"/>
      <c r="E24" s="53"/>
      <c r="F24" s="53"/>
      <c r="G24" s="72" t="s">
        <v>19</v>
      </c>
      <c r="H24" s="72"/>
      <c r="I24" s="54"/>
    </row>
    <row r="25" spans="1:10" s="12" customFormat="1" ht="18.75" x14ac:dyDescent="0.3">
      <c r="A25" s="17"/>
      <c r="C25" s="30"/>
      <c r="F25" s="13"/>
      <c r="G25" s="32"/>
      <c r="H25" s="37"/>
      <c r="I25" s="52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2020-01-29T04:57:05Z</dcterms:modified>
</cp:coreProperties>
</file>